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ga Szafran-Pilch\Downloads\"/>
    </mc:Choice>
  </mc:AlternateContent>
  <xr:revisionPtr revIDLastSave="0" documentId="13_ncr:1_{2FACAA8D-F30C-47E5-8453-9C513C49862E}" xr6:coauthVersionLast="47" xr6:coauthVersionMax="47" xr10:uidLastSave="{00000000-0000-0000-0000-000000000000}"/>
  <bookViews>
    <workbookView xWindow="-120" yWindow="-120" windowWidth="29040" windowHeight="15720" firstSheet="1" activeTab="1" xr2:uid="{B87A0D83-4CC1-4DF7-A624-A7B383718F88}"/>
  </bookViews>
  <sheets>
    <sheet name="Template" sheetId="12" state="hidden" r:id="rId1"/>
    <sheet name="część 1" sheetId="25" r:id="rId2"/>
    <sheet name="część 2" sheetId="29" r:id="rId3"/>
    <sheet name="część 3" sheetId="3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30" l="1"/>
  <c r="I5" i="30"/>
  <c r="I7" i="30" s="1"/>
  <c r="I5" i="29"/>
  <c r="I6" i="29" s="1"/>
  <c r="K5" i="30" l="1"/>
  <c r="K6" i="30"/>
  <c r="K5" i="29"/>
  <c r="L5" i="30" l="1"/>
  <c r="K7" i="30"/>
  <c r="L5" i="29"/>
  <c r="L6" i="29" s="1"/>
  <c r="K6" i="29"/>
  <c r="L6" i="30"/>
  <c r="I5" i="25"/>
  <c r="I7" i="25" s="1"/>
  <c r="L7" i="30" l="1"/>
  <c r="K5" i="25"/>
  <c r="L24" i="12"/>
  <c r="J32" i="12"/>
  <c r="L32" i="12" s="1"/>
  <c r="J31" i="12"/>
  <c r="L31" i="12" s="1"/>
  <c r="J30" i="12"/>
  <c r="L30" i="12" s="1"/>
  <c r="J29" i="12"/>
  <c r="L29" i="12" s="1"/>
  <c r="J28" i="12"/>
  <c r="L28" i="12" s="1"/>
  <c r="J27" i="12"/>
  <c r="L27" i="12" s="1"/>
  <c r="J26" i="12"/>
  <c r="L26" i="12" s="1"/>
  <c r="J25" i="12"/>
  <c r="L25" i="12" s="1"/>
  <c r="J24" i="12"/>
  <c r="J23" i="12"/>
  <c r="L23" i="12" s="1"/>
  <c r="J22" i="12"/>
  <c r="L22" i="12" s="1"/>
  <c r="J21" i="12"/>
  <c r="L21" i="12" s="1"/>
  <c r="J20" i="12"/>
  <c r="L20" i="12" s="1"/>
  <c r="J19" i="12"/>
  <c r="L19" i="12" s="1"/>
  <c r="J18" i="12"/>
  <c r="L18" i="12" s="1"/>
  <c r="J17" i="12"/>
  <c r="L17" i="12" s="1"/>
  <c r="J16" i="12"/>
  <c r="J15" i="12"/>
  <c r="L15" i="12" s="1"/>
  <c r="J14" i="12"/>
  <c r="L14" i="12" s="1"/>
  <c r="J13" i="12"/>
  <c r="L13" i="12" s="1"/>
  <c r="J12" i="12"/>
  <c r="L12" i="12" s="1"/>
  <c r="J11" i="12"/>
  <c r="L11" i="12" s="1"/>
  <c r="J10" i="12"/>
  <c r="L10" i="12" s="1"/>
  <c r="J9" i="12"/>
  <c r="L9" i="12" s="1"/>
  <c r="J8" i="12"/>
  <c r="L8" i="12" s="1"/>
  <c r="J7" i="12"/>
  <c r="L7" i="12" s="1"/>
  <c r="J6" i="12"/>
  <c r="L6" i="12" s="1"/>
  <c r="J5" i="12"/>
  <c r="L5" i="12" s="1"/>
  <c r="J4" i="12"/>
  <c r="J3" i="12"/>
  <c r="L3" i="12" s="1"/>
  <c r="A3" i="12" a="1"/>
  <c r="A3" i="12" s="1"/>
  <c r="I33" i="12" s="1"/>
  <c r="L5" i="25" l="1"/>
  <c r="L7" i="25" s="1"/>
  <c r="K7" i="25"/>
  <c r="M28" i="12"/>
  <c r="M17" i="12"/>
  <c r="L4" i="12"/>
  <c r="M4" i="12" s="1"/>
  <c r="L16" i="12"/>
  <c r="M16" i="12" s="1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M3" i="12"/>
  <c r="M5" i="12"/>
  <c r="L33" i="12" l="1"/>
  <c r="M33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<sst xmlns="http://schemas.openxmlformats.org/spreadsheetml/2006/main" count="127" uniqueCount="52">
  <si>
    <t>Lp.</t>
  </si>
  <si>
    <t>Pakiet</t>
  </si>
  <si>
    <t>Nazwa</t>
  </si>
  <si>
    <t>Opis (opis kryteriów równoważności)</t>
  </si>
  <si>
    <t>Jednostka miary (wielkość op.)</t>
  </si>
  <si>
    <t>Przewidywane ilości</t>
  </si>
  <si>
    <t>Oferowany produkt  - 
numer katalogowy</t>
  </si>
  <si>
    <t>Oferowany produkt  - 
nazwa producenta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</si>
  <si>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</si>
  <si>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</si>
  <si>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</si>
  <si>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</si>
  <si>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</si>
  <si>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</si>
  <si>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</si>
  <si>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</si>
  <si>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</si>
  <si>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</si>
  <si>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</si>
  <si>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</si>
  <si>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</si>
  <si>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</si>
  <si>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Stawka VAT [%]</t>
  </si>
  <si>
    <t>Cena jednostkowa netto
[PLN]</t>
  </si>
  <si>
    <t>Wartość  netto 
[PLN]
 kol G x H</t>
  </si>
  <si>
    <t>Wartość VAT  
[PLN]
kol. I x J</t>
  </si>
  <si>
    <t>Cena brutto 
[PLN]
kol. I + K</t>
  </si>
  <si>
    <t>Wartość  netto 
[PLN]
 kol F x G</t>
  </si>
  <si>
    <t>Wartość VAT  
[PLN]
kol. H x I</t>
  </si>
  <si>
    <t>Ilość</t>
  </si>
  <si>
    <t>1.</t>
  </si>
  <si>
    <t>2.</t>
  </si>
  <si>
    <t>Zestaw odczynników do 1-etapowego oznaczania ekspresji genów z hodowli komórkowej metodą real-time RT-PCR bez konieczności izolacji i oczyszczania RNA</t>
  </si>
  <si>
    <t>Zestaw do badania przesiewowego inhibitorów lipooksygenazy</t>
  </si>
  <si>
    <t>1/op</t>
  </si>
  <si>
    <t>Zestaw do badania przesiewowego inhibitorów cox1</t>
  </si>
  <si>
    <t>Zestaw do  badania przesiewowego inhibitorów cox2</t>
  </si>
  <si>
    <t>Op. 400 reakcji</t>
  </si>
  <si>
    <t>FORMULARZ WYCENY
Część 3 - Zestaw odczynników do analizy inhibitorów COX</t>
  </si>
  <si>
    <t>FORMULARZ WYCENY
Część 2 - Zestaw odczynników do analizy inhibitorów LOX</t>
  </si>
  <si>
    <t>FORMULAR WYCENY
Część 1 - Zestaw odczynników do bezpośredniej analizy RT-qPCR</t>
  </si>
  <si>
    <t>Oferowany produkt</t>
  </si>
  <si>
    <t>Numer katalogowy</t>
  </si>
  <si>
    <t>Nazwa producenta</t>
  </si>
  <si>
    <t>Cayman nr kat 760700 lub równoważny
 Zestaw do badania przesiewowego inhibitorów lipooksygenazy, w skład którego wchodzą bufor reakcyjny, detekyjny reagent 1 oraz 2, enzym 15-LO, dwa substaraty (arachidonic acid oraz linoleic acid), wodorotlenek potasu, kontrolny inhibitor NDGA, 96 dołkowa płytka oraz folia zabezpieczajace reakcje przed parowaniem, pomiar absorbancji</t>
  </si>
  <si>
    <t>abcam nr kat 204698 lub równoważny
Zestaw do badania przesiewowego inhibitorów cox1, w skład którego wchodzą bufor reakcyjny, OxiRed Probe, enzym cox-1, cofaktor reakcyjny cox, substarat (arachidonic acid), wodorotlenek sodu, kontrolny inhibitor SC560, pomiar fluorymetryczny</t>
  </si>
  <si>
    <t>Cena brutto
[PLN]
kol. H + J</t>
  </si>
  <si>
    <t>Łącznie cena oferty na część 1 (∑ 1)</t>
  </si>
  <si>
    <t>Łącznie cena oferty na część 2 (∑ 1)</t>
  </si>
  <si>
    <t>Łącznie cena oferty na część 3 (∑ 1-2)</t>
  </si>
  <si>
    <t>Invitrogen #A25602 lub równoważny 
Zestaw musi: Umożliwiać analizę ekspresji genów bezpośrednio z hodowanych komórek, bez izolacji RNA.
Zawierać odczynniki do lizy komórek oraz usuwania genomowego DNA.
Zawierać master mix do jednoetapowej reakcji real-time RT-PCR.
Być kompatybilny z sondami typu TaqMan.
Umożliwiać analizę próbek zawierających od 10 do 100 000 komórek/próbkę.
Zapewniać przygotowanie próbki w czasie ok. 7 minut, w tym etap usuwania gDNA.
Umożliwiać wykonanie reakcji real-time RT-PCR w czasie ok. 28 minut.
Zapewniać całkowity czas procedury „sample-to-answer” ok. 35 minut.
Umożliwiać pracę w probówkach oraz płytkach 96- i 384-dołkowych.
Nie wymagać etapów izolacji RNA, wirowania, ogrzewania ani dodatkowych wieloetapowych płukań.
Umożliwiać przechowywanie przygotowanego lizatu w temperaturze –20°C.
Zapewniać wyniki równoważne z wynikami uzyskiwanymi z oczyszczonego RNA.
Zawierać ilość odczynników umożliwiającą wykonanie co najmniej 5 reakcji real-time RT-PCR dla każdej przygotowanej próbki komórkowej.
Zestaw musi zawierać co najmniej:
odczynniki do lizy komórek,
reagent do usuwania gDNA, np. DNazę lub równoważny składnik,
roztwór zatrzymujący lizę,
master mix do jednoetapowej reakcji real-time RT-PCR,
niezbędne bufory i odczynniki pomocnicze wymagane do wykonania procedury.</t>
  </si>
  <si>
    <t>abcam nr kat 283401 lub równoważny
Zestaw do  badania przesiewowego inhibitorów cox2, w skład którego wchodzą bufor reakcyjny, OxiRed Probe, enzym cox-2, cofaktor reakcyjny cox, substarat (arachidonic acid), wodorotlenek sodu, kontrolny inhibitor Celecoxib, pomiar fluorymetryczny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</si>
</sst>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Verdana"/>
      <family val="2"/>
      <charset val="238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3"/>
      <color rgb="FF6C747C"/>
      <name val="Arial"/>
      <family val="2"/>
      <charset val="238"/>
    </font>
    <font>
      <b/>
      <sz val="8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8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44" fontId="9" fillId="2" borderId="1" xfId="1" applyNumberFormat="1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3" fillId="2" borderId="3" xfId="0" applyFont="1" applyFill="1" applyBorder="1" applyAlignment="1">
      <alignment horizontal="center" vertical="center"/>
    </xf>
    <xf numFmtId="4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right" vertical="center"/>
      <protection locked="0"/>
    </xf>
    <xf numFmtId="9" fontId="7" fillId="0" borderId="1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0" xfId="0" applyFont="1"/>
    <xf numFmtId="0" fontId="15" fillId="0" borderId="1" xfId="0" applyFont="1" applyBorder="1" applyAlignment="1" applyProtection="1">
      <alignment horizontal="center" vertical="center"/>
      <protection locked="0"/>
    </xf>
    <xf numFmtId="44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/>
    <xf numFmtId="164" fontId="12" fillId="0" borderId="1" xfId="0" applyNumberFormat="1" applyFont="1" applyBorder="1" applyAlignment="1">
      <alignment horizontal="center" vertical="center"/>
    </xf>
    <xf numFmtId="0" fontId="19" fillId="0" borderId="2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1" applyFont="1" applyBorder="1" applyAlignment="1" applyProtection="1">
      <alignment horizontal="center" vertical="center" wrapText="1"/>
      <protection locked="0"/>
    </xf>
    <xf numFmtId="0" fontId="20" fillId="0" borderId="2" xfId="1" applyFont="1" applyBorder="1" applyAlignment="1">
      <alignment horizontal="center" vertical="center" wrapText="1"/>
    </xf>
    <xf numFmtId="44" fontId="20" fillId="0" borderId="2" xfId="1" applyNumberFormat="1" applyFont="1" applyBorder="1" applyAlignment="1" applyProtection="1">
      <alignment horizontal="center" vertical="center" wrapText="1"/>
      <protection locked="0"/>
    </xf>
    <xf numFmtId="44" fontId="20" fillId="0" borderId="2" xfId="1" applyNumberFormat="1" applyFont="1" applyBorder="1" applyAlignment="1">
      <alignment horizontal="center" vertical="center" wrapText="1"/>
    </xf>
    <xf numFmtId="44" fontId="9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8" fontId="7" fillId="0" borderId="2" xfId="0" applyNumberFormat="1" applyFont="1" applyBorder="1" applyAlignment="1" applyProtection="1">
      <alignment horizontal="center" vertical="center" wrapText="1"/>
      <protection locked="0"/>
    </xf>
    <xf numFmtId="8" fontId="7" fillId="0" borderId="7" xfId="0" applyNumberFormat="1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164" fontId="7" fillId="0" borderId="2" xfId="0" applyNumberFormat="1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44" fontId="7" fillId="0" borderId="2" xfId="0" applyNumberFormat="1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 applyProtection="1">
      <alignment horizontal="center" vertical="center"/>
      <protection locked="0"/>
    </xf>
    <xf numFmtId="9" fontId="7" fillId="0" borderId="7" xfId="0" applyNumberFormat="1" applyFont="1" applyBorder="1" applyAlignment="1" applyProtection="1">
      <alignment horizontal="center" vertical="center"/>
      <protection locked="0"/>
    </xf>
    <xf numFmtId="164" fontId="7" fillId="0" borderId="2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2">
    <cellStyle name="Normalny" xfId="0" builtinId="0"/>
    <cellStyle name="Normalny 2 2 9" xfId="1" xr:uid="{053B3052-7441-4B65-B205-1BC4C87FF6D4}"/>
  </cellStyles>
  <dxfs count="4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ColWidth="9.140625" defaultRowHeight="15" x14ac:dyDescent="0.2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3" t="s">
        <v>6</v>
      </c>
      <c r="F1" s="3" t="s">
        <v>7</v>
      </c>
      <c r="G1" s="9" t="s">
        <v>4</v>
      </c>
      <c r="H1" s="9" t="s">
        <v>5</v>
      </c>
      <c r="I1" s="1" t="s">
        <v>23</v>
      </c>
      <c r="J1" s="10" t="s">
        <v>24</v>
      </c>
      <c r="K1" s="1" t="s">
        <v>22</v>
      </c>
      <c r="L1" s="10" t="s">
        <v>25</v>
      </c>
      <c r="M1" s="10" t="s">
        <v>26</v>
      </c>
    </row>
    <row r="2" spans="1:13" x14ac:dyDescent="0.25">
      <c r="A2" s="11" t="s">
        <v>8</v>
      </c>
      <c r="B2" s="12" t="s">
        <v>9</v>
      </c>
      <c r="C2" s="12" t="s">
        <v>10</v>
      </c>
      <c r="D2" s="12" t="s">
        <v>11</v>
      </c>
      <c r="E2" s="4" t="s">
        <v>12</v>
      </c>
      <c r="F2" s="4" t="s">
        <v>13</v>
      </c>
      <c r="G2" s="12" t="s">
        <v>14</v>
      </c>
      <c r="H2" s="14" t="s">
        <v>15</v>
      </c>
      <c r="I2" s="2" t="s">
        <v>16</v>
      </c>
      <c r="J2" s="14" t="s">
        <v>17</v>
      </c>
      <c r="K2" s="2" t="s">
        <v>18</v>
      </c>
      <c r="L2" s="15" t="s">
        <v>19</v>
      </c>
      <c r="M2" s="13" t="s">
        <v>20</v>
      </c>
    </row>
    <row r="3" spans="1:13" x14ac:dyDescent="0.25">
      <c r="A3" s="16" cm="1">
        <f t="array" ref="A3">IFERROR(_xlfn.SEQUENCE(COUNTA(B:B)-2,1,1,1),1)</f>
        <v>1</v>
      </c>
      <c r="B3" s="17"/>
      <c r="C3" s="18"/>
      <c r="D3" s="18"/>
      <c r="E3" s="5"/>
      <c r="F3" s="6"/>
      <c r="G3" s="19"/>
      <c r="H3" s="20"/>
      <c r="I3" s="7"/>
      <c r="J3" s="21">
        <f t="shared" ref="J3:J32" si="0">ROUND(I3*H3,2)</f>
        <v>0</v>
      </c>
      <c r="K3" s="36"/>
      <c r="L3" s="21">
        <f>IFERROR(ROUND(J3*K3,2),0)</f>
        <v>0</v>
      </c>
      <c r="M3" s="21">
        <f t="shared" ref="M3:M32" si="1">L3+J3</f>
        <v>0</v>
      </c>
    </row>
    <row r="4" spans="1:13" x14ac:dyDescent="0.25">
      <c r="A4" s="16"/>
      <c r="B4" s="17"/>
      <c r="C4" s="18"/>
      <c r="D4" s="18"/>
      <c r="E4" s="5"/>
      <c r="F4" s="6"/>
      <c r="G4" s="19"/>
      <c r="H4" s="20"/>
      <c r="I4" s="7"/>
      <c r="J4" s="21">
        <f t="shared" si="0"/>
        <v>0</v>
      </c>
      <c r="K4" s="36"/>
      <c r="L4" s="21">
        <f t="shared" ref="L4:L32" si="2">IFERROR(ROUND(J4*K4,2),0)</f>
        <v>0</v>
      </c>
      <c r="M4" s="21">
        <f t="shared" si="1"/>
        <v>0</v>
      </c>
    </row>
    <row r="5" spans="1:13" x14ac:dyDescent="0.25">
      <c r="A5" s="16"/>
      <c r="B5" s="17"/>
      <c r="C5" s="18"/>
      <c r="D5" s="18"/>
      <c r="E5" s="5"/>
      <c r="F5" s="6"/>
      <c r="G5" s="19"/>
      <c r="H5" s="20"/>
      <c r="I5" s="7"/>
      <c r="J5" s="21">
        <f t="shared" si="0"/>
        <v>0</v>
      </c>
      <c r="K5" s="36"/>
      <c r="L5" s="21">
        <f t="shared" si="2"/>
        <v>0</v>
      </c>
      <c r="M5" s="21">
        <f t="shared" si="1"/>
        <v>0</v>
      </c>
    </row>
    <row r="6" spans="1:13" x14ac:dyDescent="0.25">
      <c r="A6" s="16"/>
      <c r="B6" s="17"/>
      <c r="C6" s="18"/>
      <c r="D6" s="18"/>
      <c r="E6" s="5"/>
      <c r="F6" s="6"/>
      <c r="G6" s="19"/>
      <c r="H6" s="20"/>
      <c r="I6" s="7"/>
      <c r="J6" s="21">
        <f t="shared" si="0"/>
        <v>0</v>
      </c>
      <c r="K6" s="36"/>
      <c r="L6" s="21">
        <f t="shared" si="2"/>
        <v>0</v>
      </c>
      <c r="M6" s="21">
        <f t="shared" si="1"/>
        <v>0</v>
      </c>
    </row>
    <row r="7" spans="1:13" x14ac:dyDescent="0.25">
      <c r="A7" s="16"/>
      <c r="B7" s="17"/>
      <c r="C7" s="18"/>
      <c r="D7" s="18"/>
      <c r="E7" s="5"/>
      <c r="F7" s="6"/>
      <c r="G7" s="19"/>
      <c r="H7" s="20"/>
      <c r="I7" s="7"/>
      <c r="J7" s="21">
        <f t="shared" si="0"/>
        <v>0</v>
      </c>
      <c r="K7" s="36"/>
      <c r="L7" s="21">
        <f t="shared" si="2"/>
        <v>0</v>
      </c>
      <c r="M7" s="21">
        <f t="shared" si="1"/>
        <v>0</v>
      </c>
    </row>
    <row r="8" spans="1:13" x14ac:dyDescent="0.25">
      <c r="A8" s="16"/>
      <c r="B8" s="17"/>
      <c r="C8" s="18"/>
      <c r="D8" s="18"/>
      <c r="E8" s="5"/>
      <c r="F8" s="6"/>
      <c r="G8" s="19"/>
      <c r="H8" s="20"/>
      <c r="I8" s="7"/>
      <c r="J8" s="21">
        <f t="shared" si="0"/>
        <v>0</v>
      </c>
      <c r="K8" s="36"/>
      <c r="L8" s="21">
        <f t="shared" si="2"/>
        <v>0</v>
      </c>
      <c r="M8" s="21">
        <f t="shared" si="1"/>
        <v>0</v>
      </c>
    </row>
    <row r="9" spans="1:13" x14ac:dyDescent="0.25">
      <c r="A9" s="16"/>
      <c r="B9" s="17"/>
      <c r="C9" s="18"/>
      <c r="D9" s="18"/>
      <c r="E9" s="5"/>
      <c r="F9" s="6"/>
      <c r="G9" s="19"/>
      <c r="H9" s="20"/>
      <c r="I9" s="7"/>
      <c r="J9" s="21">
        <f t="shared" si="0"/>
        <v>0</v>
      </c>
      <c r="K9" s="36"/>
      <c r="L9" s="21">
        <f t="shared" si="2"/>
        <v>0</v>
      </c>
      <c r="M9" s="21">
        <f t="shared" si="1"/>
        <v>0</v>
      </c>
    </row>
    <row r="10" spans="1:13" x14ac:dyDescent="0.25">
      <c r="A10" s="16"/>
      <c r="B10" s="17"/>
      <c r="C10" s="18"/>
      <c r="D10" s="18"/>
      <c r="E10" s="5"/>
      <c r="F10" s="6"/>
      <c r="G10" s="19"/>
      <c r="H10" s="20"/>
      <c r="I10" s="7"/>
      <c r="J10" s="21">
        <f t="shared" si="0"/>
        <v>0</v>
      </c>
      <c r="K10" s="36"/>
      <c r="L10" s="21">
        <f t="shared" si="2"/>
        <v>0</v>
      </c>
      <c r="M10" s="21">
        <f t="shared" si="1"/>
        <v>0</v>
      </c>
    </row>
    <row r="11" spans="1:13" x14ac:dyDescent="0.25">
      <c r="A11" s="16"/>
      <c r="B11" s="17"/>
      <c r="C11" s="18"/>
      <c r="D11" s="18"/>
      <c r="E11" s="5"/>
      <c r="F11" s="6"/>
      <c r="G11" s="19"/>
      <c r="H11" s="20"/>
      <c r="I11" s="7"/>
      <c r="J11" s="21">
        <f t="shared" si="0"/>
        <v>0</v>
      </c>
      <c r="K11" s="36"/>
      <c r="L11" s="21">
        <f t="shared" si="2"/>
        <v>0</v>
      </c>
      <c r="M11" s="21">
        <f t="shared" si="1"/>
        <v>0</v>
      </c>
    </row>
    <row r="12" spans="1:13" x14ac:dyDescent="0.25">
      <c r="A12" s="16"/>
      <c r="B12" s="17"/>
      <c r="C12" s="18"/>
      <c r="D12" s="18"/>
      <c r="E12" s="5"/>
      <c r="F12" s="6"/>
      <c r="G12" s="19"/>
      <c r="H12" s="20"/>
      <c r="I12" s="7"/>
      <c r="J12" s="21">
        <f t="shared" si="0"/>
        <v>0</v>
      </c>
      <c r="K12" s="36"/>
      <c r="L12" s="21">
        <f t="shared" si="2"/>
        <v>0</v>
      </c>
      <c r="M12" s="21">
        <f t="shared" si="1"/>
        <v>0</v>
      </c>
    </row>
    <row r="13" spans="1:13" x14ac:dyDescent="0.25">
      <c r="A13" s="16"/>
      <c r="B13" s="17"/>
      <c r="C13" s="18"/>
      <c r="D13" s="18"/>
      <c r="E13" s="5"/>
      <c r="F13" s="6"/>
      <c r="G13" s="19"/>
      <c r="H13" s="20"/>
      <c r="I13" s="7"/>
      <c r="J13" s="21">
        <f t="shared" si="0"/>
        <v>0</v>
      </c>
      <c r="K13" s="36"/>
      <c r="L13" s="21">
        <f t="shared" si="2"/>
        <v>0</v>
      </c>
      <c r="M13" s="21">
        <f t="shared" si="1"/>
        <v>0</v>
      </c>
    </row>
    <row r="14" spans="1:13" x14ac:dyDescent="0.25">
      <c r="A14" s="16"/>
      <c r="B14" s="17"/>
      <c r="C14" s="18"/>
      <c r="D14" s="18"/>
      <c r="E14" s="5"/>
      <c r="F14" s="6"/>
      <c r="G14" s="19"/>
      <c r="H14" s="20"/>
      <c r="I14" s="7"/>
      <c r="J14" s="21">
        <f t="shared" si="0"/>
        <v>0</v>
      </c>
      <c r="K14" s="36"/>
      <c r="L14" s="21">
        <f t="shared" si="2"/>
        <v>0</v>
      </c>
      <c r="M14" s="21">
        <f t="shared" si="1"/>
        <v>0</v>
      </c>
    </row>
    <row r="15" spans="1:13" x14ac:dyDescent="0.25">
      <c r="A15" s="16"/>
      <c r="B15" s="17"/>
      <c r="C15" s="18"/>
      <c r="D15" s="18"/>
      <c r="E15" s="5"/>
      <c r="F15" s="6"/>
      <c r="G15" s="19"/>
      <c r="H15" s="20"/>
      <c r="I15" s="7"/>
      <c r="J15" s="21">
        <f t="shared" si="0"/>
        <v>0</v>
      </c>
      <c r="K15" s="36"/>
      <c r="L15" s="21">
        <f t="shared" si="2"/>
        <v>0</v>
      </c>
      <c r="M15" s="21">
        <f t="shared" si="1"/>
        <v>0</v>
      </c>
    </row>
    <row r="16" spans="1:13" x14ac:dyDescent="0.25">
      <c r="A16" s="16"/>
      <c r="B16" s="17"/>
      <c r="C16" s="18"/>
      <c r="D16" s="18"/>
      <c r="E16" s="5"/>
      <c r="F16" s="6"/>
      <c r="G16" s="19"/>
      <c r="H16" s="20"/>
      <c r="I16" s="7"/>
      <c r="J16" s="21">
        <f t="shared" si="0"/>
        <v>0</v>
      </c>
      <c r="K16" s="36"/>
      <c r="L16" s="21">
        <f t="shared" si="2"/>
        <v>0</v>
      </c>
      <c r="M16" s="21">
        <f t="shared" si="1"/>
        <v>0</v>
      </c>
    </row>
    <row r="17" spans="1:13" x14ac:dyDescent="0.25">
      <c r="A17" s="16"/>
      <c r="B17" s="17"/>
      <c r="C17" s="18"/>
      <c r="D17" s="18"/>
      <c r="E17" s="5"/>
      <c r="F17" s="6"/>
      <c r="G17" s="19"/>
      <c r="H17" s="20"/>
      <c r="I17" s="7"/>
      <c r="J17" s="21">
        <f t="shared" si="0"/>
        <v>0</v>
      </c>
      <c r="K17" s="36"/>
      <c r="L17" s="21">
        <f t="shared" si="2"/>
        <v>0</v>
      </c>
      <c r="M17" s="21">
        <f t="shared" si="1"/>
        <v>0</v>
      </c>
    </row>
    <row r="18" spans="1:13" x14ac:dyDescent="0.25">
      <c r="A18" s="16"/>
      <c r="B18" s="17"/>
      <c r="C18" s="18"/>
      <c r="D18" s="22"/>
      <c r="E18" s="5"/>
      <c r="F18" s="6"/>
      <c r="G18" s="19"/>
      <c r="H18" s="20"/>
      <c r="I18" s="7"/>
      <c r="J18" s="21">
        <f t="shared" si="0"/>
        <v>0</v>
      </c>
      <c r="K18" s="36"/>
      <c r="L18" s="21">
        <f t="shared" si="2"/>
        <v>0</v>
      </c>
      <c r="M18" s="21">
        <f t="shared" si="1"/>
        <v>0</v>
      </c>
    </row>
    <row r="19" spans="1:13" x14ac:dyDescent="0.25">
      <c r="A19" s="16"/>
      <c r="B19" s="17"/>
      <c r="C19" s="18"/>
      <c r="D19" s="23"/>
      <c r="E19" s="5"/>
      <c r="F19" s="6"/>
      <c r="G19" s="24"/>
      <c r="H19" s="20"/>
      <c r="I19" s="7"/>
      <c r="J19" s="21">
        <f t="shared" si="0"/>
        <v>0</v>
      </c>
      <c r="K19" s="36"/>
      <c r="L19" s="21">
        <f t="shared" si="2"/>
        <v>0</v>
      </c>
      <c r="M19" s="21">
        <f t="shared" si="1"/>
        <v>0</v>
      </c>
    </row>
    <row r="20" spans="1:13" x14ac:dyDescent="0.25">
      <c r="A20" s="16"/>
      <c r="B20" s="17"/>
      <c r="C20" s="18"/>
      <c r="D20" s="25"/>
      <c r="E20" s="5"/>
      <c r="F20" s="6"/>
      <c r="G20" s="24"/>
      <c r="H20" s="20"/>
      <c r="I20" s="7"/>
      <c r="J20" s="21">
        <f t="shared" si="0"/>
        <v>0</v>
      </c>
      <c r="K20" s="36"/>
      <c r="L20" s="21">
        <f t="shared" si="2"/>
        <v>0</v>
      </c>
      <c r="M20" s="21">
        <f t="shared" si="1"/>
        <v>0</v>
      </c>
    </row>
    <row r="21" spans="1:13" x14ac:dyDescent="0.25">
      <c r="A21" s="16"/>
      <c r="B21" s="17"/>
      <c r="C21" s="18"/>
      <c r="D21" s="23"/>
      <c r="E21" s="5"/>
      <c r="F21" s="6"/>
      <c r="G21" s="24"/>
      <c r="H21" s="20"/>
      <c r="I21" s="7"/>
      <c r="J21" s="21">
        <f t="shared" si="0"/>
        <v>0</v>
      </c>
      <c r="K21" s="36"/>
      <c r="L21" s="21">
        <f t="shared" si="2"/>
        <v>0</v>
      </c>
      <c r="M21" s="21">
        <f t="shared" si="1"/>
        <v>0</v>
      </c>
    </row>
    <row r="22" spans="1:13" x14ac:dyDescent="0.25">
      <c r="A22" s="16"/>
      <c r="B22" s="17"/>
      <c r="C22" s="18"/>
      <c r="D22" s="25"/>
      <c r="E22" s="5"/>
      <c r="F22" s="6"/>
      <c r="G22" s="24"/>
      <c r="H22" s="20"/>
      <c r="I22" s="7"/>
      <c r="J22" s="21">
        <f t="shared" si="0"/>
        <v>0</v>
      </c>
      <c r="K22" s="36"/>
      <c r="L22" s="21">
        <f t="shared" si="2"/>
        <v>0</v>
      </c>
      <c r="M22" s="21">
        <f t="shared" si="1"/>
        <v>0</v>
      </c>
    </row>
    <row r="23" spans="1:13" x14ac:dyDescent="0.25">
      <c r="A23" s="16"/>
      <c r="B23" s="17"/>
      <c r="C23" s="18"/>
      <c r="D23" s="23"/>
      <c r="E23" s="5"/>
      <c r="F23" s="6"/>
      <c r="G23" s="26"/>
      <c r="H23" s="27"/>
      <c r="I23" s="7"/>
      <c r="J23" s="21">
        <f t="shared" si="0"/>
        <v>0</v>
      </c>
      <c r="K23" s="36"/>
      <c r="L23" s="21">
        <f t="shared" si="2"/>
        <v>0</v>
      </c>
      <c r="M23" s="21">
        <f t="shared" si="1"/>
        <v>0</v>
      </c>
    </row>
    <row r="24" spans="1:13" x14ac:dyDescent="0.25">
      <c r="A24" s="16"/>
      <c r="B24" s="17"/>
      <c r="C24" s="18"/>
      <c r="D24" s="25"/>
      <c r="E24" s="5"/>
      <c r="F24" s="6"/>
      <c r="G24" s="26"/>
      <c r="H24" s="27"/>
      <c r="I24" s="7"/>
      <c r="J24" s="21">
        <f t="shared" si="0"/>
        <v>0</v>
      </c>
      <c r="K24" s="36"/>
      <c r="L24" s="21">
        <f t="shared" si="2"/>
        <v>0</v>
      </c>
      <c r="M24" s="21">
        <f t="shared" si="1"/>
        <v>0</v>
      </c>
    </row>
    <row r="25" spans="1:13" x14ac:dyDescent="0.25">
      <c r="A25" s="16"/>
      <c r="B25" s="17"/>
      <c r="C25" s="18"/>
      <c r="D25" s="18"/>
      <c r="E25" s="5"/>
      <c r="F25" s="6"/>
      <c r="G25" s="19"/>
      <c r="H25" s="20"/>
      <c r="I25" s="7"/>
      <c r="J25" s="21">
        <f t="shared" si="0"/>
        <v>0</v>
      </c>
      <c r="K25" s="36"/>
      <c r="L25" s="21">
        <f t="shared" si="2"/>
        <v>0</v>
      </c>
      <c r="M25" s="21">
        <f t="shared" si="1"/>
        <v>0</v>
      </c>
    </row>
    <row r="26" spans="1:13" x14ac:dyDescent="0.25">
      <c r="A26" s="16"/>
      <c r="B26" s="17"/>
      <c r="C26" s="18"/>
      <c r="D26" s="22"/>
      <c r="E26" s="5"/>
      <c r="F26" s="6"/>
      <c r="G26" s="19"/>
      <c r="H26" s="20"/>
      <c r="I26" s="7"/>
      <c r="J26" s="21">
        <f t="shared" si="0"/>
        <v>0</v>
      </c>
      <c r="K26" s="36"/>
      <c r="L26" s="21">
        <f t="shared" si="2"/>
        <v>0</v>
      </c>
      <c r="M26" s="21">
        <f t="shared" si="1"/>
        <v>0</v>
      </c>
    </row>
    <row r="27" spans="1:13" x14ac:dyDescent="0.25">
      <c r="A27" s="16"/>
      <c r="B27" s="17"/>
      <c r="C27" s="18"/>
      <c r="D27" s="23"/>
      <c r="E27" s="5"/>
      <c r="F27" s="6"/>
      <c r="G27" s="24"/>
      <c r="H27" s="20"/>
      <c r="I27" s="7"/>
      <c r="J27" s="21">
        <f t="shared" si="0"/>
        <v>0</v>
      </c>
      <c r="K27" s="36"/>
      <c r="L27" s="21">
        <f t="shared" si="2"/>
        <v>0</v>
      </c>
      <c r="M27" s="21">
        <f t="shared" si="1"/>
        <v>0</v>
      </c>
    </row>
    <row r="28" spans="1:13" x14ac:dyDescent="0.25">
      <c r="A28" s="16"/>
      <c r="B28" s="17"/>
      <c r="C28" s="18"/>
      <c r="D28" s="25"/>
      <c r="E28" s="5"/>
      <c r="F28" s="6"/>
      <c r="G28" s="24"/>
      <c r="H28" s="20"/>
      <c r="I28" s="7"/>
      <c r="J28" s="21">
        <f t="shared" si="0"/>
        <v>0</v>
      </c>
      <c r="K28" s="36"/>
      <c r="L28" s="21">
        <f t="shared" si="2"/>
        <v>0</v>
      </c>
      <c r="M28" s="21">
        <f t="shared" si="1"/>
        <v>0</v>
      </c>
    </row>
    <row r="29" spans="1:13" x14ac:dyDescent="0.25">
      <c r="A29" s="16"/>
      <c r="B29" s="17"/>
      <c r="C29" s="18"/>
      <c r="D29" s="23"/>
      <c r="E29" s="5"/>
      <c r="F29" s="6"/>
      <c r="G29" s="24"/>
      <c r="H29" s="20"/>
      <c r="I29" s="7"/>
      <c r="J29" s="21">
        <f t="shared" si="0"/>
        <v>0</v>
      </c>
      <c r="K29" s="36"/>
      <c r="L29" s="21">
        <f t="shared" si="2"/>
        <v>0</v>
      </c>
      <c r="M29" s="21">
        <f t="shared" si="1"/>
        <v>0</v>
      </c>
    </row>
    <row r="30" spans="1:13" x14ac:dyDescent="0.25">
      <c r="A30" s="16"/>
      <c r="B30" s="17"/>
      <c r="C30" s="18"/>
      <c r="D30" s="25"/>
      <c r="E30" s="5"/>
      <c r="F30" s="6"/>
      <c r="G30" s="24"/>
      <c r="H30" s="20"/>
      <c r="I30" s="7"/>
      <c r="J30" s="21">
        <f t="shared" si="0"/>
        <v>0</v>
      </c>
      <c r="K30" s="36"/>
      <c r="L30" s="21">
        <f t="shared" si="2"/>
        <v>0</v>
      </c>
      <c r="M30" s="21">
        <f t="shared" si="1"/>
        <v>0</v>
      </c>
    </row>
    <row r="31" spans="1:13" x14ac:dyDescent="0.25">
      <c r="A31" s="16"/>
      <c r="B31" s="17"/>
      <c r="C31" s="18"/>
      <c r="D31" s="23"/>
      <c r="E31" s="5"/>
      <c r="F31" s="6"/>
      <c r="G31" s="26"/>
      <c r="H31" s="27"/>
      <c r="I31" s="7"/>
      <c r="J31" s="21">
        <f t="shared" si="0"/>
        <v>0</v>
      </c>
      <c r="K31" s="36"/>
      <c r="L31" s="21">
        <f t="shared" si="2"/>
        <v>0</v>
      </c>
      <c r="M31" s="21">
        <f t="shared" si="1"/>
        <v>0</v>
      </c>
    </row>
    <row r="32" spans="1:13" x14ac:dyDescent="0.25">
      <c r="A32" s="16"/>
      <c r="B32" s="17"/>
      <c r="C32" s="18"/>
      <c r="D32" s="25"/>
      <c r="E32" s="5"/>
      <c r="F32" s="6"/>
      <c r="G32" s="26"/>
      <c r="H32" s="27"/>
      <c r="I32" s="7"/>
      <c r="J32" s="21">
        <f t="shared" si="0"/>
        <v>0</v>
      </c>
      <c r="K32" s="36"/>
      <c r="L32" s="21">
        <f t="shared" si="2"/>
        <v>0</v>
      </c>
      <c r="M32" s="21">
        <f t="shared" si="1"/>
        <v>0</v>
      </c>
    </row>
    <row r="33" spans="1:13" x14ac:dyDescent="0.25">
      <c r="A33" s="28"/>
      <c r="B33" s="29"/>
      <c r="C33" s="29"/>
      <c r="D33" s="29"/>
      <c r="E33" s="34"/>
      <c r="F33" s="34"/>
      <c r="G33" s="28"/>
      <c r="H33" s="30"/>
      <c r="I33" s="35" t="str">
        <f>"Suma wartości dla "&amp;B3&amp;" (Σ poz. 1-"&amp;COUNTA(A:A)-2&amp;")"</f>
        <v>Suma wartości dla  (Σ poz. 1-1)</v>
      </c>
      <c r="J33" s="31">
        <f>SUM(J3:J32)</f>
        <v>0</v>
      </c>
      <c r="K33" s="37" t="s">
        <v>21</v>
      </c>
      <c r="L33" s="31">
        <f>SUM(L3:L32)</f>
        <v>0</v>
      </c>
      <c r="M33" s="31">
        <f>SUM(M3:M32)</f>
        <v>0</v>
      </c>
    </row>
  </sheetData>
  <conditionalFormatting sqref="A1:M1048576">
    <cfRule type="notContainsBlanks" dxfId="3" priority="5">
      <formula>LEN(TRIM(A1))&gt;0</formula>
    </cfRule>
  </conditionalFormatting>
  <conditionalFormatting sqref="A2:XFD2">
    <cfRule type="notContainsBlanks" dxfId="2" priority="3">
      <formula>LEN(TRIM(A2))&gt;0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9F832-4CA0-4CB5-8282-FD297078AEB7}">
  <dimension ref="A1:L7"/>
  <sheetViews>
    <sheetView tabSelected="1" zoomScale="90" zoomScaleNormal="90" workbookViewId="0">
      <selection activeCell="C5" sqref="C5:C6"/>
    </sheetView>
  </sheetViews>
  <sheetFormatPr defaultColWidth="9.140625" defaultRowHeight="15" x14ac:dyDescent="0.25"/>
  <cols>
    <col min="1" max="1" width="5.28515625" style="32" customWidth="1"/>
    <col min="2" max="2" width="23.7109375" customWidth="1"/>
    <col min="3" max="3" width="61.5703125" customWidth="1"/>
    <col min="4" max="4" width="16.7109375" style="8" customWidth="1"/>
    <col min="5" max="5" width="16.5703125" style="8" customWidth="1"/>
    <col min="6" max="6" width="13.85546875" style="32" customWidth="1"/>
    <col min="7" max="7" width="8.7109375" style="32" customWidth="1"/>
    <col min="8" max="8" width="11.7109375" style="8" customWidth="1"/>
    <col min="9" max="9" width="15" style="33" customWidth="1"/>
    <col min="10" max="10" width="7.7109375" style="8" customWidth="1"/>
    <col min="11" max="11" width="15.140625" style="33" customWidth="1"/>
    <col min="12" max="12" width="16" style="33" customWidth="1"/>
  </cols>
  <sheetData>
    <row r="1" spans="1:12" s="40" customFormat="1" ht="33" customHeight="1" x14ac:dyDescent="0.2">
      <c r="A1" s="61" t="s">
        <v>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40" customFormat="1" ht="21" customHeight="1" x14ac:dyDescent="0.2">
      <c r="A2" s="59" t="s">
        <v>0</v>
      </c>
      <c r="B2" s="59" t="s">
        <v>2</v>
      </c>
      <c r="C2" s="59" t="s">
        <v>3</v>
      </c>
      <c r="D2" s="60" t="s">
        <v>41</v>
      </c>
      <c r="E2" s="60"/>
      <c r="F2" s="59" t="s">
        <v>4</v>
      </c>
      <c r="G2" s="59" t="s">
        <v>29</v>
      </c>
      <c r="H2" s="58" t="s">
        <v>23</v>
      </c>
      <c r="I2" s="57" t="s">
        <v>27</v>
      </c>
      <c r="J2" s="58" t="s">
        <v>22</v>
      </c>
      <c r="K2" s="57" t="s">
        <v>28</v>
      </c>
      <c r="L2" s="57" t="s">
        <v>46</v>
      </c>
    </row>
    <row r="3" spans="1:12" ht="27" customHeight="1" x14ac:dyDescent="0.25">
      <c r="A3" s="59"/>
      <c r="B3" s="59"/>
      <c r="C3" s="59"/>
      <c r="D3" s="3" t="s">
        <v>42</v>
      </c>
      <c r="E3" s="3" t="s">
        <v>43</v>
      </c>
      <c r="F3" s="59"/>
      <c r="G3" s="59"/>
      <c r="H3" s="58"/>
      <c r="I3" s="57"/>
      <c r="J3" s="58"/>
      <c r="K3" s="57"/>
      <c r="L3" s="57"/>
    </row>
    <row r="4" spans="1:12" x14ac:dyDescent="0.25">
      <c r="A4" s="50" t="s">
        <v>8</v>
      </c>
      <c r="B4" s="52" t="s">
        <v>9</v>
      </c>
      <c r="C4" s="52" t="s">
        <v>10</v>
      </c>
      <c r="D4" s="53" t="s">
        <v>11</v>
      </c>
      <c r="E4" s="53" t="s">
        <v>12</v>
      </c>
      <c r="F4" s="52" t="s">
        <v>13</v>
      </c>
      <c r="G4" s="54" t="s">
        <v>14</v>
      </c>
      <c r="H4" s="55" t="s">
        <v>15</v>
      </c>
      <c r="I4" s="54" t="s">
        <v>16</v>
      </c>
      <c r="J4" s="55" t="s">
        <v>17</v>
      </c>
      <c r="K4" s="56" t="s">
        <v>18</v>
      </c>
      <c r="L4" s="54" t="s">
        <v>19</v>
      </c>
    </row>
    <row r="5" spans="1:12" ht="160.9" customHeight="1" x14ac:dyDescent="0.25">
      <c r="A5" s="86" t="s">
        <v>30</v>
      </c>
      <c r="B5" s="68" t="s">
        <v>32</v>
      </c>
      <c r="C5" s="66" t="s">
        <v>50</v>
      </c>
      <c r="D5" s="70"/>
      <c r="E5" s="72"/>
      <c r="F5" s="74" t="s">
        <v>37</v>
      </c>
      <c r="G5" s="76">
        <v>1</v>
      </c>
      <c r="H5" s="78"/>
      <c r="I5" s="80">
        <f t="shared" ref="I5" si="0">ROUND(G5*H5,2)</f>
        <v>0</v>
      </c>
      <c r="J5" s="82">
        <v>0.23</v>
      </c>
      <c r="K5" s="80">
        <f t="shared" ref="K5" si="1">ROUND(I5*J5,2)</f>
        <v>0</v>
      </c>
      <c r="L5" s="84">
        <f t="shared" ref="L5" si="2">I5+K5</f>
        <v>0</v>
      </c>
    </row>
    <row r="6" spans="1:12" ht="145.9" customHeight="1" x14ac:dyDescent="0.25">
      <c r="A6" s="87"/>
      <c r="B6" s="69"/>
      <c r="C6" s="67"/>
      <c r="D6" s="71"/>
      <c r="E6" s="73"/>
      <c r="F6" s="75"/>
      <c r="G6" s="77"/>
      <c r="H6" s="79"/>
      <c r="I6" s="81"/>
      <c r="J6" s="83"/>
      <c r="K6" s="81"/>
      <c r="L6" s="85"/>
    </row>
    <row r="7" spans="1:12" ht="31.15" customHeight="1" x14ac:dyDescent="0.25">
      <c r="A7" s="63" t="s">
        <v>47</v>
      </c>
      <c r="B7" s="64"/>
      <c r="C7" s="64"/>
      <c r="D7" s="64"/>
      <c r="E7" s="64"/>
      <c r="F7" s="64"/>
      <c r="G7" s="64"/>
      <c r="H7" s="65"/>
      <c r="I7" s="42">
        <f>I5</f>
        <v>0</v>
      </c>
      <c r="J7" s="43" t="s">
        <v>21</v>
      </c>
      <c r="K7" s="42">
        <f>K5</f>
        <v>0</v>
      </c>
      <c r="L7" s="49">
        <f>L5</f>
        <v>0</v>
      </c>
    </row>
  </sheetData>
  <mergeCells count="25">
    <mergeCell ref="A1:L1"/>
    <mergeCell ref="A7:H7"/>
    <mergeCell ref="C5:C6"/>
    <mergeCell ref="B5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5:A6"/>
    <mergeCell ref="A2:A3"/>
    <mergeCell ref="B2:B3"/>
    <mergeCell ref="I2:I3"/>
    <mergeCell ref="J2:J3"/>
    <mergeCell ref="K2:K3"/>
    <mergeCell ref="L2:L3"/>
    <mergeCell ref="C2:C3"/>
    <mergeCell ref="F2:F3"/>
    <mergeCell ref="G2:G3"/>
    <mergeCell ref="D2:E2"/>
    <mergeCell ref="H2:H3"/>
  </mergeCells>
  <dataValidations count="2">
    <dataValidation type="decimal" operator="greaterThanOrEqual" allowBlank="1" showInputMessage="1" showErrorMessage="1" sqref="G5:H5" xr:uid="{8BC78961-0E56-4571-BD3B-F7D9DB9E5BEE}">
      <formula1>0</formula1>
    </dataValidation>
    <dataValidation allowBlank="1" showInputMessage="1" showErrorMessage="1" sqref="A3:L4 I5 K5:L5 I7:I1048576 K7:L1048576" xr:uid="{80ACD39F-1DD0-4A56-8C86-5E17A3D6F446}"/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91F1-7919-42DF-BAF5-1544BD2C1334}">
  <dimension ref="A1:L9"/>
  <sheetViews>
    <sheetView zoomScaleNormal="100" workbookViewId="0">
      <selection activeCell="A7" sqref="A7"/>
    </sheetView>
  </sheetViews>
  <sheetFormatPr defaultColWidth="9.140625" defaultRowHeight="15" x14ac:dyDescent="0.25"/>
  <cols>
    <col min="1" max="1" width="5.42578125" style="32" customWidth="1"/>
    <col min="2" max="2" width="23.5703125" customWidth="1"/>
    <col min="3" max="3" width="44.5703125" customWidth="1"/>
    <col min="4" max="5" width="17.5703125" style="8" customWidth="1"/>
    <col min="6" max="6" width="14.7109375" style="32" customWidth="1"/>
    <col min="7" max="7" width="8.5703125" style="32" customWidth="1"/>
    <col min="8" max="8" width="12.28515625" style="8" customWidth="1"/>
    <col min="9" max="9" width="15" style="33" customWidth="1"/>
    <col min="10" max="10" width="7.5703125" style="8" customWidth="1"/>
    <col min="11" max="11" width="15.140625" style="33" customWidth="1"/>
    <col min="12" max="12" width="16" style="33" customWidth="1"/>
  </cols>
  <sheetData>
    <row r="1" spans="1:12" s="40" customFormat="1" ht="32.450000000000003" customHeight="1" x14ac:dyDescent="0.2">
      <c r="A1" s="61" t="s">
        <v>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40" customFormat="1" ht="21" customHeight="1" x14ac:dyDescent="0.2">
      <c r="A2" s="59" t="s">
        <v>0</v>
      </c>
      <c r="B2" s="59" t="s">
        <v>2</v>
      </c>
      <c r="C2" s="59" t="s">
        <v>3</v>
      </c>
      <c r="D2" s="60" t="s">
        <v>41</v>
      </c>
      <c r="E2" s="60"/>
      <c r="F2" s="59" t="s">
        <v>4</v>
      </c>
      <c r="G2" s="59" t="s">
        <v>29</v>
      </c>
      <c r="H2" s="58" t="s">
        <v>23</v>
      </c>
      <c r="I2" s="57" t="s">
        <v>27</v>
      </c>
      <c r="J2" s="58" t="s">
        <v>22</v>
      </c>
      <c r="K2" s="57" t="s">
        <v>28</v>
      </c>
      <c r="L2" s="57" t="s">
        <v>46</v>
      </c>
    </row>
    <row r="3" spans="1:12" ht="24" customHeight="1" x14ac:dyDescent="0.25">
      <c r="A3" s="59"/>
      <c r="B3" s="59"/>
      <c r="C3" s="59"/>
      <c r="D3" s="3" t="s">
        <v>42</v>
      </c>
      <c r="E3" s="3" t="s">
        <v>43</v>
      </c>
      <c r="F3" s="59"/>
      <c r="G3" s="59"/>
      <c r="H3" s="58"/>
      <c r="I3" s="57"/>
      <c r="J3" s="58"/>
      <c r="K3" s="57"/>
      <c r="L3" s="57"/>
    </row>
    <row r="4" spans="1:12" x14ac:dyDescent="0.25">
      <c r="A4" s="50" t="s">
        <v>8</v>
      </c>
      <c r="B4" s="52" t="s">
        <v>9</v>
      </c>
      <c r="C4" s="52" t="s">
        <v>10</v>
      </c>
      <c r="D4" s="53" t="s">
        <v>11</v>
      </c>
      <c r="E4" s="53" t="s">
        <v>12</v>
      </c>
      <c r="F4" s="52" t="s">
        <v>13</v>
      </c>
      <c r="G4" s="54" t="s">
        <v>14</v>
      </c>
      <c r="H4" s="55" t="s">
        <v>15</v>
      </c>
      <c r="I4" s="54" t="s">
        <v>16</v>
      </c>
      <c r="J4" s="55" t="s">
        <v>17</v>
      </c>
      <c r="K4" s="56" t="s">
        <v>18</v>
      </c>
      <c r="L4" s="54" t="s">
        <v>19</v>
      </c>
    </row>
    <row r="5" spans="1:12" ht="98.45" customHeight="1" x14ac:dyDescent="0.25">
      <c r="A5" s="39" t="s">
        <v>30</v>
      </c>
      <c r="B5" s="44" t="s">
        <v>33</v>
      </c>
      <c r="C5" s="44" t="s">
        <v>44</v>
      </c>
      <c r="D5" s="5"/>
      <c r="E5" s="41"/>
      <c r="F5" s="45" t="s">
        <v>34</v>
      </c>
      <c r="G5" s="51">
        <v>1</v>
      </c>
      <c r="H5" s="38"/>
      <c r="I5" s="21">
        <f>ROUND(G5*H5,2)</f>
        <v>0</v>
      </c>
      <c r="J5" s="36">
        <v>0.23</v>
      </c>
      <c r="K5" s="21">
        <f>ROUND(I5*J5,2)</f>
        <v>0</v>
      </c>
      <c r="L5" s="46">
        <f>I5+K5</f>
        <v>0</v>
      </c>
    </row>
    <row r="6" spans="1:12" ht="24.6" customHeight="1" x14ac:dyDescent="0.25">
      <c r="A6" s="63" t="s">
        <v>48</v>
      </c>
      <c r="B6" s="64"/>
      <c r="C6" s="64"/>
      <c r="D6" s="64"/>
      <c r="E6" s="64"/>
      <c r="F6" s="64"/>
      <c r="G6" s="64"/>
      <c r="H6" s="65"/>
      <c r="I6" s="42">
        <f>I5</f>
        <v>0</v>
      </c>
      <c r="J6" s="43" t="s">
        <v>21</v>
      </c>
      <c r="K6" s="42">
        <f>K5</f>
        <v>0</v>
      </c>
      <c r="L6" s="49">
        <f>L5</f>
        <v>0</v>
      </c>
    </row>
    <row r="9" spans="1:12" ht="16.5" x14ac:dyDescent="0.25">
      <c r="C9" s="48"/>
    </row>
  </sheetData>
  <mergeCells count="13">
    <mergeCell ref="A1:L1"/>
    <mergeCell ref="A6:H6"/>
    <mergeCell ref="A2:A3"/>
    <mergeCell ref="B2:B3"/>
    <mergeCell ref="C2:C3"/>
    <mergeCell ref="D2:E2"/>
    <mergeCell ref="F2:F3"/>
    <mergeCell ref="G2:G3"/>
    <mergeCell ref="H2:H3"/>
    <mergeCell ref="I2:I3"/>
    <mergeCell ref="J2:J3"/>
    <mergeCell ref="K2:K3"/>
    <mergeCell ref="L2:L3"/>
  </mergeCells>
  <dataValidations count="2">
    <dataValidation type="decimal" operator="greaterThanOrEqual" allowBlank="1" showInputMessage="1" showErrorMessage="1" sqref="G5:H5" xr:uid="{4FEB8D9D-0A9C-466B-9596-43884212546D}">
      <formula1>0</formula1>
    </dataValidation>
    <dataValidation allowBlank="1" showInputMessage="1" showErrorMessage="1" sqref="I5:I1048576 K5:L1048576 A3:L4" xr:uid="{9C810443-16F5-4A6F-8F98-971E2EF8FBD9}"/>
  </dataValidations>
  <pageMargins left="0.70866141732283472" right="0.70866141732283472" top="0.74803149606299213" bottom="0.74803149606299213" header="0.31496062992125984" footer="0.31496062992125984"/>
  <pageSetup paperSize="9" scale="63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14A93-EC1D-40DD-8976-CD8072A27BE4}">
  <dimension ref="A1:L10"/>
  <sheetViews>
    <sheetView zoomScaleNormal="100" workbookViewId="0">
      <selection activeCell="C6" sqref="C6"/>
    </sheetView>
  </sheetViews>
  <sheetFormatPr defaultColWidth="9.140625" defaultRowHeight="15" x14ac:dyDescent="0.25"/>
  <cols>
    <col min="1" max="1" width="5.42578125" style="32" customWidth="1"/>
    <col min="2" max="2" width="25" customWidth="1"/>
    <col min="3" max="3" width="53" customWidth="1"/>
    <col min="4" max="5" width="16.28515625" style="8" customWidth="1"/>
    <col min="6" max="6" width="12.7109375" style="32" customWidth="1"/>
    <col min="7" max="7" width="7" style="32" customWidth="1"/>
    <col min="8" max="8" width="13.28515625" style="8" customWidth="1"/>
    <col min="9" max="9" width="15" style="33" customWidth="1"/>
    <col min="10" max="10" width="7.5703125" style="8" customWidth="1"/>
    <col min="11" max="11" width="15.140625" style="33" customWidth="1"/>
    <col min="12" max="12" width="16" style="33" customWidth="1"/>
  </cols>
  <sheetData>
    <row r="1" spans="1:12" s="40" customFormat="1" ht="34.9" customHeight="1" x14ac:dyDescent="0.2">
      <c r="A1" s="61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s="40" customFormat="1" ht="21" customHeight="1" x14ac:dyDescent="0.2">
      <c r="A2" s="59" t="s">
        <v>0</v>
      </c>
      <c r="B2" s="59" t="s">
        <v>2</v>
      </c>
      <c r="C2" s="59" t="s">
        <v>3</v>
      </c>
      <c r="D2" s="60" t="s">
        <v>41</v>
      </c>
      <c r="E2" s="60"/>
      <c r="F2" s="59" t="s">
        <v>4</v>
      </c>
      <c r="G2" s="59" t="s">
        <v>29</v>
      </c>
      <c r="H2" s="58" t="s">
        <v>23</v>
      </c>
      <c r="I2" s="57" t="s">
        <v>27</v>
      </c>
      <c r="J2" s="58" t="s">
        <v>22</v>
      </c>
      <c r="K2" s="57" t="s">
        <v>28</v>
      </c>
      <c r="L2" s="57" t="s">
        <v>46</v>
      </c>
    </row>
    <row r="3" spans="1:12" ht="26.45" customHeight="1" x14ac:dyDescent="0.25">
      <c r="A3" s="59"/>
      <c r="B3" s="59"/>
      <c r="C3" s="59"/>
      <c r="D3" s="3" t="s">
        <v>42</v>
      </c>
      <c r="E3" s="3" t="s">
        <v>43</v>
      </c>
      <c r="F3" s="59"/>
      <c r="G3" s="59"/>
      <c r="H3" s="58"/>
      <c r="I3" s="57"/>
      <c r="J3" s="58"/>
      <c r="K3" s="57"/>
      <c r="L3" s="57"/>
    </row>
    <row r="4" spans="1:12" x14ac:dyDescent="0.25">
      <c r="A4" s="50" t="s">
        <v>8</v>
      </c>
      <c r="B4" s="52" t="s">
        <v>9</v>
      </c>
      <c r="C4" s="52" t="s">
        <v>10</v>
      </c>
      <c r="D4" s="53" t="s">
        <v>11</v>
      </c>
      <c r="E4" s="53" t="s">
        <v>12</v>
      </c>
      <c r="F4" s="52" t="s">
        <v>13</v>
      </c>
      <c r="G4" s="54" t="s">
        <v>14</v>
      </c>
      <c r="H4" s="55" t="s">
        <v>15</v>
      </c>
      <c r="I4" s="54" t="s">
        <v>16</v>
      </c>
      <c r="J4" s="55" t="s">
        <v>17</v>
      </c>
      <c r="K4" s="56" t="s">
        <v>18</v>
      </c>
      <c r="L4" s="54" t="s">
        <v>19</v>
      </c>
    </row>
    <row r="5" spans="1:12" ht="70.150000000000006" customHeight="1" x14ac:dyDescent="0.25">
      <c r="A5" s="39" t="s">
        <v>30</v>
      </c>
      <c r="B5" s="44" t="s">
        <v>35</v>
      </c>
      <c r="C5" s="44" t="s">
        <v>45</v>
      </c>
      <c r="D5" s="5"/>
      <c r="E5" s="41"/>
      <c r="F5" s="45" t="s">
        <v>34</v>
      </c>
      <c r="G5" s="47">
        <v>1</v>
      </c>
      <c r="H5" s="38"/>
      <c r="I5" s="21">
        <f>ROUND(G5*H5,2)</f>
        <v>0</v>
      </c>
      <c r="J5" s="36">
        <v>0.23</v>
      </c>
      <c r="K5" s="21">
        <f>ROUND(I5*J5,2)</f>
        <v>0</v>
      </c>
      <c r="L5" s="46">
        <f>I5+K5</f>
        <v>0</v>
      </c>
    </row>
    <row r="6" spans="1:12" ht="70.150000000000006" customHeight="1" x14ac:dyDescent="0.25">
      <c r="A6" s="39" t="s">
        <v>31</v>
      </c>
      <c r="B6" s="44" t="s">
        <v>36</v>
      </c>
      <c r="C6" s="44" t="s">
        <v>51</v>
      </c>
      <c r="D6" s="5"/>
      <c r="E6" s="41"/>
      <c r="F6" s="45" t="s">
        <v>34</v>
      </c>
      <c r="G6" s="47">
        <v>1</v>
      </c>
      <c r="H6" s="38"/>
      <c r="I6" s="21">
        <f>ROUND(G6*H6,2)</f>
        <v>0</v>
      </c>
      <c r="J6" s="36">
        <v>0.23</v>
      </c>
      <c r="K6" s="21">
        <f>ROUND(I6*J6,2)</f>
        <v>0</v>
      </c>
      <c r="L6" s="46">
        <f>I6+K6</f>
        <v>0</v>
      </c>
    </row>
    <row r="7" spans="1:12" ht="24" customHeight="1" x14ac:dyDescent="0.25">
      <c r="A7" s="63" t="s">
        <v>49</v>
      </c>
      <c r="B7" s="64"/>
      <c r="C7" s="64"/>
      <c r="D7" s="64"/>
      <c r="E7" s="64"/>
      <c r="F7" s="64"/>
      <c r="G7" s="64"/>
      <c r="H7" s="65"/>
      <c r="I7" s="42">
        <f>SUM(I5:I6)</f>
        <v>0</v>
      </c>
      <c r="J7" s="43" t="s">
        <v>21</v>
      </c>
      <c r="K7" s="42">
        <f>SUM(K5:K6)</f>
        <v>0</v>
      </c>
      <c r="L7" s="42">
        <f>SUM(L5:L6)</f>
        <v>0</v>
      </c>
    </row>
    <row r="10" spans="1:12" ht="16.5" x14ac:dyDescent="0.25">
      <c r="C10" s="48"/>
    </row>
  </sheetData>
  <mergeCells count="13">
    <mergeCell ref="A1:L1"/>
    <mergeCell ref="A7:H7"/>
    <mergeCell ref="A2:A3"/>
    <mergeCell ref="B2:B3"/>
    <mergeCell ref="C2:C3"/>
    <mergeCell ref="D2:E2"/>
    <mergeCell ref="F2:F3"/>
    <mergeCell ref="G2:G3"/>
    <mergeCell ref="H2:H3"/>
    <mergeCell ref="I2:I3"/>
    <mergeCell ref="J2:J3"/>
    <mergeCell ref="K2:K3"/>
    <mergeCell ref="L2:L3"/>
  </mergeCells>
  <dataValidations count="2">
    <dataValidation allowBlank="1" showInputMessage="1" showErrorMessage="1" sqref="I5:I1048576 K5:L1048576 A3:L4" xr:uid="{FC6D1B78-8DA8-4BC0-9298-8C15BC74164B}"/>
    <dataValidation type="decimal" operator="greaterThanOrEqual" allowBlank="1" showInputMessage="1" showErrorMessage="1" sqref="G5:H6" xr:uid="{1AFEFEAD-168A-41FB-B6BD-2A385090CDD4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46" ma:contentTypeDescription="Utwórz nowy dokument." ma:contentTypeScope="" ma:versionID="4f16ca9418116007b702bc169f1ca68c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e4f7ab5f745b546b88047b10365add47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Nrsprawy" minOccurs="0"/>
                <xsd:element ref="ns2:MediaLengthInSeconds" minOccurs="0"/>
                <xsd:element ref="ns2:DATA_PUB" minOccurs="0"/>
                <xsd:element ref="ns2:OF_CZ" minOccurs="0"/>
                <xsd:element ref="ns2:UM_x002f_ZAM" minOccurs="0"/>
                <xsd:element ref="ns2:ZAL1_x002f_2" minOccurs="0"/>
                <xsd:element ref="ns2:DATA_END" minOccurs="0"/>
                <xsd:element ref="ns2:GODZ" minOccurs="0"/>
                <xsd:element ref="ns2:BY" minOccurs="0"/>
                <xsd:element ref="ns2:EMAI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2" nillable="true" ma:displayName="Location" ma:description="" ma:indexed="true" ma:internalName="MediaServiceLocation" ma:readOnly="true">
      <xsd:simpleType>
        <xsd:restriction base="dms:Text"/>
      </xsd:simpleType>
    </xsd:element>
    <xsd:element name="Nrsprawy" ma:index="33" nillable="true" ma:displayName="Nr sprawy" ma:format="Dropdown" ma:internalName="Nrsprawy">
      <xsd:simpleType>
        <xsd:restriction base="dms:Text">
          <xsd:maxLength value="255"/>
        </xsd:restriction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DATA_PUB" ma:index="35" nillable="true" ma:displayName="DATA_PUB" ma:format="DateOnly" ma:internalName="DATA_PUB">
      <xsd:simpleType>
        <xsd:restriction base="dms:DateTime"/>
      </xsd:simpleType>
    </xsd:element>
    <xsd:element name="OF_CZ" ma:index="36" nillable="true" ma:displayName="OF_CZ" ma:format="Dropdown" ma:internalName="OF_CZ">
      <xsd:simpleType>
        <xsd:restriction base="dms:Text">
          <xsd:maxLength value="255"/>
        </xsd:restriction>
      </xsd:simpleType>
    </xsd:element>
    <xsd:element name="UM_x002f_ZAM" ma:index="37" nillable="true" ma:displayName="UM/ZAM" ma:format="Dropdown" ma:internalName="UM_x002f_ZAM">
      <xsd:simpleType>
        <xsd:restriction base="dms:Text">
          <xsd:maxLength value="255"/>
        </xsd:restriction>
      </xsd:simpleType>
    </xsd:element>
    <xsd:element name="ZAL1_x002f_2" ma:index="38" nillable="true" ma:displayName="ZAL1/2" ma:format="Dropdown" ma:internalName="ZAL1_x002f_2">
      <xsd:simpleType>
        <xsd:restriction base="dms:Text">
          <xsd:maxLength value="255"/>
        </xsd:restriction>
      </xsd:simpleType>
    </xsd:element>
    <xsd:element name="DATA_END" ma:index="39" nillable="true" ma:displayName="DATA_END" ma:format="DateOnly" ma:internalName="DATA_END">
      <xsd:simpleType>
        <xsd:restriction base="dms:DateTime"/>
      </xsd:simpleType>
    </xsd:element>
    <xsd:element name="GODZ" ma:index="40" nillable="true" ma:displayName="GODZ" ma:format="Dropdown" ma:internalName="GODZ">
      <xsd:simpleType>
        <xsd:restriction base="dms:Text">
          <xsd:maxLength value="255"/>
        </xsd:restriction>
      </xsd:simpleType>
    </xsd:element>
    <xsd:element name="BY" ma:index="41" nillable="true" ma:displayName="BY" ma:format="Dropdown" ma:internalName="BY">
      <xsd:simpleType>
        <xsd:restriction base="dms:Text">
          <xsd:maxLength value="255"/>
        </xsd:restriction>
      </xsd:simpleType>
    </xsd:element>
    <xsd:element name="EMAIL" ma:index="42" nillable="true" ma:displayName="EMAIL" ma:format="Dropdown" ma:internalName="EMAI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  <DATA_PUB xmlns="84141fab-40ef-492f-9a5e-7c422361107c" xsi:nil="true"/>
    <BY xmlns="84141fab-40ef-492f-9a5e-7c422361107c" xsi:nil="true"/>
    <GODZ xmlns="84141fab-40ef-492f-9a5e-7c422361107c" xsi:nil="true"/>
    <Nrsprawy xmlns="84141fab-40ef-492f-9a5e-7c422361107c" xsi:nil="true"/>
    <DATA_END xmlns="84141fab-40ef-492f-9a5e-7c422361107c" xsi:nil="true"/>
    <OF_CZ xmlns="84141fab-40ef-492f-9a5e-7c422361107c" xsi:nil="true"/>
    <UM_x002f_ZAM xmlns="84141fab-40ef-492f-9a5e-7c422361107c" xsi:nil="true"/>
    <ZAL1_x002f_2 xmlns="84141fab-40ef-492f-9a5e-7c422361107c" xsi:nil="true"/>
    <EMAIL xmlns="84141fab-40ef-492f-9a5e-7c422361107c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59EE1C-8A8E-487A-9D8B-C55067F92C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3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4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Template</vt:lpstr>
      <vt:lpstr>część 1</vt:lpstr>
      <vt:lpstr>część 2</vt:lpstr>
      <vt:lpstr>część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Kinga Szafran-Pilch</cp:lastModifiedBy>
  <cp:revision/>
  <dcterms:created xsi:type="dcterms:W3CDTF">2024-10-01T14:32:53Z</dcterms:created>
  <dcterms:modified xsi:type="dcterms:W3CDTF">2026-05-04T09:05:38Z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  <property fmtid="{D5CDD505-2E9C-101B-9397-08002B2CF9AE}" pid="4" name="MediaServiceImageTags">
    <vt:lpwstr/>
  </property>
</Properties>
</file>